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Romania\"/>
    </mc:Choice>
  </mc:AlternateContent>
  <xr:revisionPtr revIDLastSave="0" documentId="13_ncr:1_{6E2D9AF9-7B3D-417F-AC9B-F0183A5CAA89}"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<sst xmlns="http://schemas.openxmlformats.org/spreadsheetml/2006/main" count="170" uniqueCount="119">
  <si>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</si>
  <si>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</si>
  <si>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</si>
  <si>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</si>
  <si>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</si>
  <si>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</si>
  <si>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</si>
  <si>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</si>
  <si>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</si>
  <si>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</si>
  <si>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</si>
  <si>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</si>
  <si>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</si>
  <si>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</si>
  <si>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</si>
  <si>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</si>
  <si>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</si>
  <si>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</si>
  <si>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</si>
  <si>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</si>
  <si>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</si>
  <si>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</si>
  <si>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</si>
  <si>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</si>
  <si>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</si>
  <si>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</si>
  <si>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</si>
  <si>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</si>
  <si>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</si>
  <si>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</si>
  <si>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</si>
  <si>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</si>
  <si>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</si>
  <si>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</si>
  <si>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</si>
  <si>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</si>
  <si>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</si>
  <si>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</si>
  <si>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</si>
  <si>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</si>
  <si>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</si>
  <si>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</si>
  <si>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</si>
  <si>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</si>
  <si>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</si>
  <si>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</si>
  <si>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</si>
  <si>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</si>
  <si>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</si>
  <si>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</si>
  <si>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</si>
  <si>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</si>
  <si>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</si>
  <si>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</si>
  <si>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</si>
  <si>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</si>
  <si>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</si>
  <si>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</si>
  <si>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</si>
  <si>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</si>
  <si>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</si>
  <si>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</si>
  <si>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</si>
  <si>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</si>
  <si>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</si>
  <si>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</si>
  <si>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</si>
  <si>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</si>
  <si>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</si>
  <si>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</si>
  <si>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</si>
  <si>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</si>
  <si>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</si>
  <si>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</si>
  <si>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</si>
  <si>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</si>
  <si>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</si>
  <si>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</si>
  <si>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</si>
  <si>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</si>
  <si>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</si>
  <si>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</si>
  <si>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</si>
  <si>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</si>
  <si>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</si>
  <si>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</si>
  <si>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</si>
  <si>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</si>
  <si>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</si>
  <si>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</si>
  <si>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</si>
  <si>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</si>
  <si>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</si>
  <si>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</si>
  <si>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</si>
  <si>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</si>
  <si>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</si>
  <si>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</si>
  <si>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</si>
  <si>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</si>
  <si>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</si>
  <si>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</si>
  <si>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</si>
  <si>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</si>
  <si>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</si>
  <si>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</si>
  <si>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</si>
  <si>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</si>
  <si>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</si>
  <si>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</si>
  <si>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</si>
  <si>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</si>
  <si>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</si>
  <si>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</si>
  <si>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</si>
  <si>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Ministry of Environment, Waters and Forests</t>
  </si>
  <si>
    <t>25/06/2025</t>
  </si>
  <si>
    <t>no data available</t>
  </si>
  <si>
    <t>no data available; the legislation currently being developed and approved will regulate the manner in which the data that must be reported for this category of products is obtained.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</si>
</sst>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7" t="s">
        <v>0</v>
      </c>
      <c r="C2" s="67"/>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8" t="s">
        <v>1</v>
      </c>
      <c r="C3" s="68"/>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9" t="s">
        <v>2</v>
      </c>
      <c r="C4" s="69"/>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6" t="s">
        <v>3</v>
      </c>
      <c r="C6" s="66"/>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0" t="s">
        <v>4</v>
      </c>
      <c r="C7" s="70"/>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6" t="s">
        <v>5</v>
      </c>
      <c r="C9" s="66"/>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5" t="s">
        <v>6</v>
      </c>
      <c r="C10" s="65"/>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6" t="s">
        <v>7</v>
      </c>
      <c r="C12" s="66"/>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E8" sqref="E8"/>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53" t="s">
        <v>16</v>
      </c>
      <c r="E2" s="55" t="s">
        <v>17</v>
      </c>
      <c r="F2" s="56"/>
      <c r="G2" s="56"/>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54"/>
      <c r="E3" s="57" t="s">
        <v>18</v>
      </c>
      <c r="F3" s="58"/>
      <c r="G3" s="58"/>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2" t="s">
        <v>19</v>
      </c>
      <c r="E5" s="63"/>
      <c r="F5" s="63"/>
      <c r="G5" s="6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9" t="s">
        <v>20</v>
      </c>
      <c r="E6" s="60"/>
      <c r="F6" s="60"/>
      <c r="G6" s="61"/>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93</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51" t="s">
        <v>99</v>
      </c>
      <c r="E11" s="52"/>
      <c r="F11" s="52"/>
      <c r="G11" s="5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Romania</v>
      </c>
      <c r="C13" s="38">
        <f>$E$9</f>
        <v>2023</v>
      </c>
      <c r="D13" s="39" t="s">
        <v>27</v>
      </c>
      <c r="E13" s="40">
        <v>0</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D53" sqref="D5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7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7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2" t="s">
        <v>19</v>
      </c>
      <c r="E5" s="6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9" t="s">
        <v>29</v>
      </c>
      <c r="E6" s="61"/>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73" t="s">
        <v>107</v>
      </c>
      <c r="E8" s="73"/>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Romania</v>
      </c>
      <c r="C9" s="14">
        <f>'Waste tobacco products collect.'!$E$9</f>
        <v>2023</v>
      </c>
      <c r="D9" s="13" t="s">
        <v>30</v>
      </c>
      <c r="E9" s="14" t="str">
        <f>IF('Waste tobacco products collect.'!$E$8="&lt; Please select &gt;","&lt; Please select in sheet ''Waste tobacco products collect'' &gt;",'Waste tobacco products collect.'!$E$8)</f>
        <v>Romania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Romania</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Romania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Romania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Romania</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Romania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Romania</v>
      </c>
      <c r="C15" s="14">
        <f>'Waste tobacco products collect.'!$E$9</f>
        <v>2023</v>
      </c>
      <c r="D15" s="13" t="s">
        <v>36</v>
      </c>
      <c r="E15" s="47" t="s">
        <v>116</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Romania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Romania</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73" t="s">
        <v>108</v>
      </c>
      <c r="E20" s="73"/>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Romania</v>
      </c>
      <c r="C22" s="14">
        <f>'Waste tobacco products collect.'!$E$9</f>
        <v>2023</v>
      </c>
      <c r="D22" s="17" t="s">
        <v>117</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Romania</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Romania</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Romania</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Romania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Romania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13" workbookViewId="0">
      <selection activeCell="F19" sqref="F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7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7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2" t="s">
        <v>19</v>
      </c>
      <c r="E6" s="63"/>
      <c r="F6" s="6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9" t="s">
        <v>29</v>
      </c>
      <c r="E7" s="60"/>
      <c r="F7" s="61"/>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73" t="s">
        <v>109</v>
      </c>
      <c r="E10" s="73"/>
      <c r="F10" s="73"/>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x14ac:dyDescent="0.35">
      <c r="A19" s="42"/>
      <c r="B19" s="22" t="str">
        <f>IF('Waste tobacco products collect.'!$E$8="&lt; Please select &gt;","&lt; Not selected &gt;",'Waste tobacco products collect.'!$E$8)</f>
        <v>Romania</v>
      </c>
      <c r="C19" s="22">
        <f>'Waste tobacco products collect.'!$E$9</f>
        <v>2023</v>
      </c>
      <c r="D19" s="50" t="s">
        <v>117</v>
      </c>
      <c r="E19" s="50" t="s">
        <v>117</v>
      </c>
      <c r="F19" s="50" t="s">
        <v>117</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Romania</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Romania</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Romania</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Romania</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Romania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1" sqref="D11"/>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9" x14ac:dyDescent="0.35">
      <c r="A11" s="42"/>
      <c r="B11" s="14" t="str">
        <f>IF('Waste tobacco products collect.'!$E$8="&lt; Please select &gt;","&lt; Not selected &gt;",'Waste tobacco products collect.'!$E$8)</f>
        <v>Romania</v>
      </c>
      <c r="C11" s="14">
        <f>'Waste tobacco products collect.'!$E$9</f>
        <v>2023</v>
      </c>
      <c r="D11" s="50" t="s">
        <v>118</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Romania</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Romania</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Romania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Romania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Romania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Romania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5" sqref="D25:F25"/>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2" t="s">
        <v>19</v>
      </c>
      <c r="E6" s="93"/>
      <c r="F6" s="9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5" t="s">
        <v>29</v>
      </c>
      <c r="E7" s="96"/>
      <c r="F7" s="9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8" t="s">
        <v>111</v>
      </c>
      <c r="E11" s="89"/>
      <c r="F11" s="89"/>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0" t="s">
        <v>58</v>
      </c>
      <c r="E12" s="91"/>
      <c r="F12" s="91"/>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Romania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Romania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Romania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Romania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Romania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Romania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2" t="s">
        <v>112</v>
      </c>
      <c r="E23" s="83"/>
      <c r="F23" s="8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4" t="s">
        <v>61</v>
      </c>
      <c r="E24" s="85"/>
      <c r="F24" s="8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Romania</v>
      </c>
      <c r="C25" s="14">
        <f>'Waste tobacco products collect.'!$E$9</f>
        <v>2023</v>
      </c>
      <c r="D25" s="86" t="s">
        <v>117</v>
      </c>
      <c r="E25" s="87"/>
      <c r="F25" s="8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Romania</v>
      </c>
      <c r="C26" s="14">
        <f>'Waste tobacco products collect.'!$E$9</f>
        <v>2023</v>
      </c>
      <c r="D26" s="80"/>
      <c r="E26" s="81"/>
      <c r="F26" s="8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Romania</v>
      </c>
      <c r="C27" s="14">
        <f>'Waste tobacco products collect.'!$E$9</f>
        <v>2023</v>
      </c>
      <c r="D27" s="80"/>
      <c r="E27" s="81"/>
      <c r="F27" s="8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Romania</v>
      </c>
      <c r="C28" s="14">
        <f>'Waste tobacco products collect.'!$E$9</f>
        <v>2023</v>
      </c>
      <c r="D28" s="80"/>
      <c r="E28" s="81"/>
      <c r="F28" s="8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Romania</v>
      </c>
      <c r="C29" s="14">
        <f>'Waste tobacco products collect.'!$E$9</f>
        <v>2023</v>
      </c>
      <c r="D29" s="80"/>
      <c r="E29" s="81"/>
      <c r="F29" s="8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B24EFBF3-3A7E-462A-B20E-527D7F4F32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2026-04-17T08:40:33Z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